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7" documentId="8_{11E99E1D-7D72-40FE-98EE-9852963CF6D0}" xr6:coauthVersionLast="47" xr6:coauthVersionMax="47" xr10:uidLastSave="{CB3798E5-46C7-476A-AF45-061A8D5487A0}"/>
  <bookViews>
    <workbookView xWindow="-103" yWindow="-103" windowWidth="33120" windowHeight="1800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7" i="9" a="1"/>
  <c r="C21" i="9" a="1"/>
  <c r="C18" i="9" a="1"/>
  <c r="C20" i="9" a="1"/>
  <c r="C19" i="9" a="1"/>
  <c r="C16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G87" i="8" l="1"/>
  <c r="H87" i="8" s="1"/>
  <c r="C39" i="9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E81" i="8"/>
  <c r="F81" i="8" s="1"/>
  <c r="E71" i="8"/>
  <c r="F71" i="8" s="1"/>
  <c r="E77" i="8"/>
  <c r="F77" i="8" s="1"/>
  <c r="E74" i="8"/>
  <c r="F74" i="8" s="1"/>
  <c r="E78" i="8"/>
  <c r="F78" i="8" s="1"/>
  <c r="E79" i="8"/>
  <c r="F79" i="8" s="1"/>
  <c r="E7" i="13"/>
  <c r="E82" i="8"/>
  <c r="F82" i="8" s="1"/>
  <c r="P9" i="9" a="1"/>
  <c r="P9" i="9" s="1"/>
  <c r="E32" i="8"/>
  <c r="E22" i="8"/>
  <c r="F22" i="8" s="1"/>
  <c r="E39" i="8"/>
  <c r="F39" i="8" s="1"/>
  <c r="E24" i="8"/>
  <c r="F24" i="8" s="1"/>
  <c r="E21" i="8"/>
  <c r="F21" i="8" s="1"/>
  <c r="E41" i="8"/>
  <c r="F41" i="8" s="1"/>
  <c r="E61" i="8"/>
  <c r="F61" i="8" s="1"/>
  <c r="E43" i="8"/>
  <c r="F43" i="8" s="1"/>
  <c r="E16" i="8"/>
  <c r="F16" i="8" s="1"/>
  <c r="E26" i="8"/>
  <c r="F26" i="8" s="1"/>
  <c r="E42" i="8"/>
  <c r="F42" i="8" s="1"/>
  <c r="E62" i="8"/>
  <c r="F62" i="8" s="1"/>
  <c r="E15" i="8"/>
  <c r="F15" i="8" s="1"/>
  <c r="E47" i="8"/>
  <c r="F47" i="8" s="1"/>
  <c r="E28" i="8"/>
  <c r="F28" i="8" s="1"/>
  <c r="E52" i="8"/>
  <c r="F52" i="8" s="1"/>
  <c r="E9" i="8"/>
  <c r="F9" i="8" s="1"/>
  <c r="E25" i="8"/>
  <c r="F25" i="8" s="1"/>
  <c r="E45" i="8"/>
  <c r="F45" i="8" s="1"/>
  <c r="E65" i="8"/>
  <c r="F65" i="8" s="1"/>
  <c r="E51" i="8"/>
  <c r="F51" i="8" s="1"/>
  <c r="E48" i="8"/>
  <c r="F48" i="8" s="1"/>
  <c r="E38" i="8"/>
  <c r="F38" i="8" s="1"/>
  <c r="E11" i="8"/>
  <c r="F11" i="8" s="1"/>
  <c r="E10" i="8"/>
  <c r="F10" i="8" s="1"/>
  <c r="E36" i="8"/>
  <c r="F36" i="8" s="1"/>
  <c r="E68" i="8"/>
  <c r="F68" i="8" s="1"/>
  <c r="E13" i="8"/>
  <c r="F13" i="8" s="1"/>
  <c r="E29" i="8"/>
  <c r="F29" i="8" s="1"/>
  <c r="E53" i="8"/>
  <c r="F53" i="8" s="1"/>
  <c r="E69" i="8"/>
  <c r="F69" i="8" s="1"/>
  <c r="E27" i="8"/>
  <c r="F27" i="8" s="1"/>
  <c r="E59" i="8"/>
  <c r="F59" i="8" s="1"/>
  <c r="E8" i="8"/>
  <c r="F8" i="8" s="1"/>
  <c r="E60" i="8"/>
  <c r="F60" i="8" s="1"/>
  <c r="E58" i="8"/>
  <c r="F58" i="8" s="1"/>
  <c r="E70" i="8"/>
  <c r="F70" i="8" s="1"/>
  <c r="E44" i="8"/>
  <c r="F44" i="8" s="1"/>
  <c r="E30" i="8"/>
  <c r="F30" i="8" s="1"/>
  <c r="E46" i="8"/>
  <c r="F46" i="8" s="1"/>
  <c r="E66" i="8"/>
  <c r="F66" i="8" s="1"/>
  <c r="E23" i="8"/>
  <c r="F23" i="8" s="1"/>
  <c r="E55" i="8"/>
  <c r="F55" i="8" s="1"/>
  <c r="E14" i="8"/>
  <c r="F14" i="8" s="1"/>
  <c r="E34" i="8"/>
  <c r="F34" i="8" s="1"/>
  <c r="E54" i="8"/>
  <c r="F54" i="8" s="1"/>
  <c r="E7" i="8"/>
  <c r="F7" i="8" s="1"/>
  <c r="E31" i="8"/>
  <c r="F31" i="8" s="1"/>
  <c r="E63" i="8"/>
  <c r="F63" i="8" s="1"/>
  <c r="E20" i="8"/>
  <c r="F20" i="8" s="1"/>
  <c r="E40" i="8"/>
  <c r="F40" i="8" s="1"/>
  <c r="E17" i="8"/>
  <c r="F17" i="8" s="1"/>
  <c r="E37" i="8"/>
  <c r="F37" i="8" s="1"/>
  <c r="E57" i="8"/>
  <c r="F57" i="8" s="1"/>
  <c r="E35" i="8"/>
  <c r="F35" i="8" s="1"/>
  <c r="E67" i="8"/>
  <c r="F67" i="8" s="1"/>
  <c r="E12" i="8"/>
  <c r="F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E49" i="8"/>
  <c r="F49" i="8" s="1"/>
  <c r="G73" i="8" l="1"/>
  <c r="H73" i="8" s="1"/>
  <c r="G16" i="8"/>
  <c r="H16" i="8" s="1"/>
  <c r="G20" i="8"/>
  <c r="H20" i="8" s="1"/>
  <c r="G25" i="8"/>
  <c r="H25" i="8" s="1"/>
  <c r="G9" i="8"/>
  <c r="H9" i="8" s="1"/>
  <c r="G37" i="8"/>
  <c r="H37" i="8" s="1"/>
  <c r="G10" i="8"/>
  <c r="H10" i="8" s="1"/>
  <c r="G26" i="8"/>
  <c r="H26" i="8" s="1"/>
  <c r="G38" i="8"/>
  <c r="H38" i="8" s="1"/>
  <c r="G41" i="8"/>
  <c r="H41" i="8" s="1"/>
  <c r="G27" i="8"/>
  <c r="H27" i="8" s="1"/>
  <c r="G53" i="8"/>
  <c r="H53" i="8" s="1"/>
  <c r="G22" i="8"/>
  <c r="H22" i="8" s="1"/>
  <c r="G12" i="8"/>
  <c r="H12" i="8" s="1"/>
  <c r="G55" i="8"/>
  <c r="H55" i="8" s="1"/>
  <c r="G29" i="8"/>
  <c r="H29" i="8" s="1"/>
  <c r="G42" i="8"/>
  <c r="H42" i="8" s="1"/>
  <c r="G11" i="8"/>
  <c r="H11" i="8" s="1"/>
  <c r="G40" i="8"/>
  <c r="H40" i="8" s="1"/>
  <c r="G77" i="8"/>
  <c r="H77" i="8" s="1"/>
  <c r="G19" i="8"/>
  <c r="H19" i="8" s="1"/>
  <c r="G67" i="8"/>
  <c r="H67" i="8" s="1"/>
  <c r="G23" i="8"/>
  <c r="H23" i="8" s="1"/>
  <c r="G13" i="8"/>
  <c r="H13" i="8" s="1"/>
  <c r="G54" i="8"/>
  <c r="H54" i="8" s="1"/>
  <c r="G34" i="8"/>
  <c r="H34" i="8" s="1"/>
  <c r="G14" i="8"/>
  <c r="H14" i="8" s="1"/>
  <c r="H15" i="8"/>
  <c r="G15" i="8"/>
  <c r="G79" i="8"/>
  <c r="H79" i="8" s="1"/>
  <c r="G59" i="8"/>
  <c r="H59" i="8" s="1"/>
  <c r="G21" i="8"/>
  <c r="H21" i="8" s="1"/>
  <c r="G35" i="8"/>
  <c r="H35" i="8" s="1"/>
  <c r="G46" i="8"/>
  <c r="H46" i="8" s="1"/>
  <c r="G36" i="8"/>
  <c r="H36" i="8" s="1"/>
  <c r="G48" i="8"/>
  <c r="H48" i="8" s="1"/>
  <c r="G44" i="8"/>
  <c r="H44" i="8" s="1"/>
  <c r="G43" i="8"/>
  <c r="H43" i="8" s="1"/>
  <c r="G30" i="8"/>
  <c r="H30" i="8" s="1"/>
  <c r="F32" i="8"/>
  <c r="E33" i="8"/>
  <c r="F33" i="8" s="1"/>
  <c r="G33" i="8" l="1"/>
  <c r="H33" i="8" s="1"/>
  <c r="G32" i="8"/>
  <c r="H32" i="8" s="1"/>
  <c r="B21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5" i="6"/>
  <c r="B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<sst xmlns="http://schemas.openxmlformats.org/spreadsheetml/2006/main" count="1639" uniqueCount="351">
  <si>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</si>
  <si>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</si>
  <si>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</si>
  <si>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</si>
  <si>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</si>
  <si>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</si>
  <si>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</si>
  <si>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</si>
  <si>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</si>
  <si>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</si>
  <si>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</si>
  <si>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</si>
  <si>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</si>
  <si>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</si>
  <si>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</si>
  <si>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</si>
  <si>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</si>
  <si>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</si>
  <si>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</si>
  <si>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</si>
  <si>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</si>
  <si>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</si>
  <si>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</si>
  <si>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</si>
  <si>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</si>
  <si>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</si>
  <si>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</si>
  <si>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</si>
  <si>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</si>
  <si>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</si>
  <si>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</si>
  <si>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</si>
  <si>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</si>
  <si>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</si>
  <si>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</si>
  <si>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</si>
  <si>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</si>
  <si>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</si>
  <si>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</si>
  <si>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</si>
  <si>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</si>
  <si>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</si>
  <si>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</si>
  <si>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</si>
  <si>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</si>
  <si>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</si>
  <si>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</si>
  <si>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</si>
  <si>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</si>
  <si>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</si>
  <si>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</si>
  <si>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</si>
  <si>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</si>
  <si>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</si>
  <si>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</si>
  <si>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</si>
  <si>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</si>
  <si>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</si>
  <si>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</si>
  <si>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</si>
  <si>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</si>
  <si>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</si>
  <si>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</si>
  <si>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</si>
  <si>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</si>
  <si>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</si>
  <si>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</si>
  <si>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</si>
  <si>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</si>
  <si>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</si>
  <si>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</si>
  <si>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</si>
  <si>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</si>
  <si>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</si>
  <si>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</si>
  <si>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</si>
  <si>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</si>
  <si>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</si>
  <si>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</si>
  <si>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</si>
  <si>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</si>
  <si>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</si>
  <si>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</si>
  <si>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</si>
  <si>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</si>
  <si>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</si>
  <si>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</si>
  <si>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</si>
  <si>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</si>
  <si>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</si>
  <si>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</si>
  <si>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</si>
  <si>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</si>
  <si>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</si>
  <si>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</si>
  <si>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</si>
  <si>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</si>
  <si>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</si>
  <si>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</si>
  <si>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</si>
  <si>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</si>
  <si>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</si>
  <si>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</si>
  <si>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</si>
  <si>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</si>
  <si>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</si>
  <si>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</si>
  <si>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</si>
  <si>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</si>
  <si>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</si>
  <si>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</si>
  <si>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</si>
  <si>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</si>
  <si>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</si>
  <si>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</si>
  <si>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</si>
  <si>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</si>
  <si>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</si>
  <si>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</si>
  <si>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</si>
  <si>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</si>
  <si>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</si>
  <si>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</si>
  <si>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</si>
  <si>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</si>
  <si>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</si>
  <si>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</si>
  <si>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</si>
  <si>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</si>
  <si>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</si>
  <si>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</si>
  <si>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</si>
  <si>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</si>
  <si>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</si>
  <si>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</si>
  <si>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</si>
  <si>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</si>
  <si>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</si>
  <si>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</si>
  <si>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</si>
  <si>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</si>
  <si>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</si>
  <si>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</si>
  <si>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</si>
  <si>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</si>
  <si>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</si>
  <si>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</si>
  <si>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</si>
  <si>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</si>
  <si>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</si>
  <si>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</si>
  <si>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</si>
  <si>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</si>
  <si>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</si>
  <si>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</si>
  <si>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</si>
  <si>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</si>
  <si>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</si>
  <si>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</si>
  <si>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</si>
  <si>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</si>
  <si>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</si>
  <si>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</si>
  <si>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</si>
  <si>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</si>
  <si>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</si>
  <si>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</si>
  <si>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</si>
  <si>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</si>
  <si>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</si>
  <si>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</si>
  <si>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</si>
  <si>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</si>
  <si>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</si>
  <si>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</si>
  <si>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</si>
  <si>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</si>
  <si>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</si>
  <si>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</si>
  <si>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</si>
  <si>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</si>
  <si>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</si>
  <si>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</si>
  <si>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</si>
  <si>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</si>
  <si>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</si>
  <si>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</si>
  <si>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</si>
  <si>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</si>
  <si>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</si>
  <si>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</si>
  <si>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</si>
  <si>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</si>
  <si>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</si>
  <si>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</si>
  <si>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</si>
  <si>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</si>
  <si>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</si>
  <si>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</si>
  <si>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</si>
  <si>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</si>
  <si>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</si>
  <si>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</si>
  <si>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</si>
  <si>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</si>
  <si>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</si>
  <si>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</si>
  <si>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</si>
  <si>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</si>
  <si>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</si>
  <si>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</si>
  <si>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</si>
  <si>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</si>
  <si>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</si>
  <si>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</si>
  <si>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</si>
  <si>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</si>
  <si>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</si>
  <si>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</si>
  <si>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</si>
  <si>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</si>
  <si>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</si>
  <si>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</si>
  <si>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</si>
  <si>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</si>
  <si>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</si>
  <si>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</si>
  <si>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</si>
  <si>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</si>
  <si>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</si>
  <si>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</si>
  <si>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</si>
  <si>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</si>
  <si>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</si>
  <si>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</si>
  <si>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</si>
  <si>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</si>
  <si>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</si>
  <si>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</si>
  <si>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</si>
  <si>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</si>
  <si>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</si>
  <si>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</si>
  <si>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</si>
  <si>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</si>
  <si>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</si>
  <si>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</si>
  <si>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</si>
  <si>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</si>
  <si>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</si>
  <si>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</si>
  <si>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</si>
  <si>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</si>
  <si>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</si>
  <si>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</si>
  <si>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</si>
  <si>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</si>
  <si>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</si>
  <si>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</si>
  <si>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</si>
  <si>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</si>
  <si>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</si>
  <si>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</si>
  <si>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</si>
  <si>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</si>
  <si>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</si>
  <si>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</si>
  <si>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</si>
  <si>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</si>
  <si>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</si>
  <si>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</si>
  <si>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</si>
  <si>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</si>
  <si>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</si>
  <si>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</si>
  <si>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</si>
  <si>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</si>
  <si>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</si>
  <si>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</si>
  <si>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</si>
  <si>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</si>
  <si>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</si>
  <si>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</si>
  <si>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</si>
  <si>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</si>
  <si>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</si>
  <si>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</si>
  <si>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</si>
  <si>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</si>
  <si>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</si>
  <si>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</si>
  <si>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</si>
  <si>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</si>
  <si>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</si>
  <si>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</si>
  <si>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</si>
  <si>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</si>
  <si>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</si>
  <si>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</si>
  <si>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</si>
  <si>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</si>
  <si>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</si>
  <si>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</si>
  <si>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</si>
  <si>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</si>
  <si>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</si>
  <si>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</si>
  <si>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</si>
  <si>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</si>
  <si>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</si>
  <si>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</si>
  <si>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</si>
  <si>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</si>
  <si>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</si>
  <si>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</si>
  <si>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</si>
  <si>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</si>
  <si>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</si>
  <si>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</si>
  <si>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</si>
  <si>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</si>
  <si>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</si>
  <si>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</si>
  <si>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</si>
  <si>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</si>
  <si>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</si>
  <si>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</si>
  <si>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</si>
  <si>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</si>
  <si>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</si>
  <si>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</si>
  <si>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</si>
  <si>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</si>
  <si>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</si>
  <si>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</si>
  <si>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</si>
  <si>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</si>
  <si>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</si>
  <si>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</si>
  <si>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</si>
  <si>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</si>
  <si>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</si>
  <si>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</si>
  <si>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</si>
  <si>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2025 m.</t>
  </si>
  <si>
    <t>Individualus namas</t>
  </si>
  <si>
    <t>Tirta 2024 m.</t>
  </si>
  <si>
    <t>Ilguočių k.</t>
  </si>
  <si>
    <t>Ilguočių</t>
  </si>
  <si>
    <t>LT02671ILGUOCIU</t>
  </si>
  <si>
    <t>Beržės g. 16, Ilguočiai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</si>
</sst>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49" fontId="22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>
    <filterColumn colId="3">
      <filters>
        <filter val="A"/>
      </filters>
    </filterColumn>
  </autoFilter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35.15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348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347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349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33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3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D14" sqref="D14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1</v>
      </c>
      <c r="D7" s="22">
        <v>1</v>
      </c>
      <c r="E7" s="104"/>
      <c r="F7" s="20"/>
      <c r="G7" s="20"/>
    </row>
    <row r="8" spans="2:21" ht="17.600000000000001" x14ac:dyDescent="0.4">
      <c r="B8" s="75" t="s">
        <v>67</v>
      </c>
      <c r="C8" s="76" t="str">
        <f>VLOOKUP(PlanDaznVandens[[#This Row],[Grupė]],TarpDažnumas[],3,FALSE)</f>
        <v>Kartą per 6 metus</v>
      </c>
      <c r="D8" s="22">
        <v>0</v>
      </c>
      <c r="E8" s="104" t="s">
        <v>344</v>
      </c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346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345</v>
      </c>
      <c r="D14" s="116" t="s">
        <v>350</v>
      </c>
      <c r="E14" s="85" t="s">
        <v>296</v>
      </c>
      <c r="F14" s="49"/>
      <c r="G14" s="50"/>
      <c r="H14" s="49"/>
      <c r="I14" s="50"/>
      <c r="J14" s="49" t="s">
        <v>86</v>
      </c>
      <c r="K14" s="50"/>
      <c r="L14" s="115"/>
      <c r="M14" s="49"/>
      <c r="N14" s="50"/>
      <c r="O14" s="49"/>
      <c r="P14" s="50"/>
      <c r="Q14" s="51"/>
      <c r="R14" s="54">
        <v>1</v>
      </c>
      <c r="S14" s="55"/>
      <c r="T14" s="56"/>
      <c r="U14" s="71">
        <f>IF(PlanMegVandens[[#This Row],[Mėginių ėmimo vietos pavadinimas]]&lt;&gt;"",SUM(PlanMegVandens[[#This Row],[A]:[Rad]]),"")</f>
        <v>1</v>
      </c>
    </row>
    <row r="15" spans="2:21" ht="17.600000000000001" x14ac:dyDescent="0.4">
      <c r="B15" s="72" t="str">
        <f ca="1">IF(PlanMegVandens[[#This Row],[Mėginių ėmimo vietos pavadinimas]]="","",IF(ROW()=12,1,MAX(INDIRECT("B12:B"&amp;ROW()-1))+1))</f>
        <v/>
      </c>
      <c r="C15" s="113"/>
      <c r="D15" s="114"/>
      <c r="E15" s="85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54"/>
      <c r="S15" s="54"/>
      <c r="T15" s="56"/>
      <c r="U15" s="71" t="str">
        <f>IF(PlanMegVandens[[#This Row],[Mėginių ėmimo vietos pavadinimas]]&lt;&gt;"",SUM(PlanMegVandens[[#This Row],[A]:[Rad]]),"")</f>
        <v/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1</v>
      </c>
      <c r="S314" s="68">
        <f>SUBTOTAL(109,PlanMegVandens[B])</f>
        <v>0</v>
      </c>
      <c r="T314" s="69">
        <f>SUBTOTAL(109,PlanMegVandens[Rad])</f>
        <v>0</v>
      </c>
      <c r="U314" s="70">
        <f>SUBTOTAL(109,PlanMegVandens[Viso])</f>
        <v>1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zoomScaleNormal="100" workbookViewId="0">
      <selection activeCell="D96" sqref="D96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1</v>
      </c>
      <c r="G7" s="41">
        <v>1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1</v>
      </c>
      <c r="G8" s="42">
        <v>1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0</v>
      </c>
      <c r="G9" s="42">
        <f>IF(PlanRodVandens[[#This Row],[Planuojamas dažnumas mėginiams]]=1,1,IF(PlanRodVandens[[#This Row],[Planuojamas dažnumas mėginiams]]=0,0,PlanRodVandens[[#This Row],[Planuojamas dažnumas mėginiams]]-1))</f>
        <v>0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0</v>
      </c>
      <c r="G10" s="42">
        <f>IF(PlanRodVandens[[#This Row],[Planuojamas dažnumas mėginiams]]=1,1,IF(PlanRodVandens[[#This Row],[Planuojamas dažnumas mėginiams]]=0,0,PlanRodVandens[[#This Row],[Planuojamas dažnumas mėginiams]]-1))</f>
        <v>0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0</v>
      </c>
      <c r="G11" s="42">
        <f>IF(PlanRodVandens[[#This Row],[Planuojamas dažnumas mėginiams]]=1,1,IF(PlanRodVandens[[#This Row],[Planuojamas dažnumas mėginiams]]=0,0,PlanRodVandens[[#This Row],[Planuojamas dažnumas mėginiams]]-1))</f>
        <v>0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0</v>
      </c>
      <c r="G12" s="42">
        <f>IF(PlanRodVandens[[#This Row],[Planuojamas dažnumas mėginiams]]=1,1,IF(PlanRodVandens[[#This Row],[Planuojamas dažnumas mėginiams]]=0,0,PlanRodVandens[[#This Row],[Planuojamas dažnumas mėginiams]]-1))</f>
        <v>0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0</v>
      </c>
      <c r="G13" s="42">
        <f>IF(PlanRodVandens[[#This Row],[Planuojamas dažnumas mėginiams]]=1,1,IF(PlanRodVandens[[#This Row],[Planuojamas dažnumas mėginiams]]=0,0,PlanRodVandens[[#This Row],[Planuojamas dažnumas mėginiams]]-1))</f>
        <v>0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0</v>
      </c>
      <c r="G14" s="42">
        <f>IF(PlanRodVandens[[#This Row],[Planuojamas dažnumas mėginiams]]=1,1,IF(PlanRodVandens[[#This Row],[Planuojamas dažnumas mėginiams]]=0,0,PlanRodVandens[[#This Row],[Planuojamas dažnumas mėginiams]]-1))</f>
        <v>0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0</v>
      </c>
      <c r="G15" s="42">
        <f>IF(PlanRodVandens[[#This Row],[Planuojamas dažnumas mėginiams]]=1,1,IF(PlanRodVandens[[#This Row],[Planuojamas dažnumas mėginiams]]=0,0,PlanRodVandens[[#This Row],[Planuojamas dažnumas mėginiams]]-1))</f>
        <v>0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0</v>
      </c>
      <c r="G16" s="42">
        <f>IF(PlanRodVandens[[#This Row],[Planuojamas dažnumas mėginiams]]=1,1,IF(PlanRodVandens[[#This Row],[Planuojamas dažnumas mėginiams]]=0,0,PlanRodVandens[[#This Row],[Planuojamas dažnumas mėginiams]]-1))</f>
        <v>0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0</v>
      </c>
      <c r="G19" s="42">
        <f>IF(PlanRodVandens[[#This Row],[Planuojamas dažnumas mėginiams]]=1,1,IF(PlanRodVandens[[#This Row],[Planuojamas dažnumas mėginiams]]=0,0,PlanRodVandens[[#This Row],[Planuojamas dažnumas mėginiams]]-1))</f>
        <v>0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0</v>
      </c>
      <c r="G20" s="42">
        <f>IF(PlanRodVandens[[#This Row],[Planuojamas dažnumas mėginiams]]=1,1,IF(PlanRodVandens[[#This Row],[Planuojamas dažnumas mėginiams]]=0,0,PlanRodVandens[[#This Row],[Planuojamas dažnumas mėginiams]]-1))</f>
        <v>0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0</v>
      </c>
      <c r="G21" s="42">
        <f>IF(PlanRodVandens[[#This Row],[Planuojamas dažnumas mėginiams]]=1,1,IF(PlanRodVandens[[#This Row],[Planuojamas dažnumas mėginiams]]=0,0,PlanRodVandens[[#This Row],[Planuojamas dažnumas mėginiams]]-1))</f>
        <v>0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0</v>
      </c>
      <c r="G22" s="42">
        <f>IF(PlanRodVandens[[#This Row],[Planuojamas dažnumas mėginiams]]=1,1,IF(PlanRodVandens[[#This Row],[Planuojamas dažnumas mėginiams]]=0,0,PlanRodVandens[[#This Row],[Planuojamas dažnumas mėginiams]]-1))</f>
        <v>0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0</v>
      </c>
      <c r="G23" s="42">
        <f>IF(PlanRodVandens[[#This Row],[Planuojamas dažnumas mėginiams]]=1,1,IF(PlanRodVandens[[#This Row],[Planuojamas dažnumas mėginiams]]=0,0,PlanRodVandens[[#This Row],[Planuojamas dažnumas mėginiams]]-1))</f>
        <v>0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0</v>
      </c>
      <c r="G25" s="42">
        <f>IF(PlanRodVandens[[#This Row],[Planuojamas dažnumas mėginiams]]=1,1,IF(PlanRodVandens[[#This Row],[Planuojamas dažnumas mėginiams]]=0,0,PlanRodVandens[[#This Row],[Planuojamas dažnumas mėginiams]]-1))</f>
        <v>0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0</v>
      </c>
      <c r="G26" s="42">
        <f>IF(PlanRodVandens[[#This Row],[Planuojamas dažnumas mėginiams]]=1,1,IF(PlanRodVandens[[#This Row],[Planuojamas dažnumas mėginiams]]=0,0,PlanRodVandens[[#This Row],[Planuojamas dažnumas mėginiams]]-1))</f>
        <v>0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0</v>
      </c>
      <c r="G27" s="42">
        <f>IF(PlanRodVandens[[#This Row],[Planuojamas dažnumas mėginiams]]=1,1,IF(PlanRodVandens[[#This Row],[Planuojamas dažnumas mėginiams]]=0,0,PlanRodVandens[[#This Row],[Planuojamas dažnumas mėginiams]]-1))</f>
        <v>0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0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0</v>
      </c>
      <c r="G29" s="42">
        <f>IF(PlanRodVandens[[#This Row],[Planuojamas dažnumas mėginiams]]=1,1,IF(PlanRodVandens[[#This Row],[Planuojamas dažnumas mėginiams]]=0,0,PlanRodVandens[[#This Row],[Planuojamas dažnumas mėginiams]]-1))</f>
        <v>0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0</v>
      </c>
      <c r="G30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0</v>
      </c>
      <c r="G32" s="42">
        <f>IF(PlanRodVandens[[#This Row],[Planuojamas dažnumas mėginiams]]=1,1,IF(PlanRodVandens[[#This Row],[Planuojamas dažnumas mėginiams]]=0,0,PlanRodVandens[[#This Row],[Planuojamas dažnumas mėginiams]]-1))</f>
        <v>0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0</v>
      </c>
      <c r="G33" s="42">
        <f>IF(PlanRodVandens[[#This Row],[Planuojamas dažnumas mėginiams]]=1,1,IF(PlanRodVandens[[#This Row],[Planuojamas dažnumas mėginiams]]=0,0,PlanRodVandens[[#This Row],[Planuojamas dažnumas mėginiams]]-1))</f>
        <v>0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0</v>
      </c>
      <c r="G34" s="42">
        <f>IF(PlanRodVandens[[#This Row],[Planuojamas dažnumas mėginiams]]=1,1,IF(PlanRodVandens[[#This Row],[Planuojamas dažnumas mėginiams]]=0,0,PlanRodVandens[[#This Row],[Planuojamas dažnumas mėginiams]]-1))</f>
        <v>0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0</v>
      </c>
      <c r="G35" s="42">
        <f>IF(PlanRodVandens[[#This Row],[Planuojamas dažnumas mėginiams]]=1,1,IF(PlanRodVandens[[#This Row],[Planuojamas dažnumas mėginiams]]=0,0,PlanRodVandens[[#This Row],[Planuojamas dažnumas mėginiams]]-1))</f>
        <v>0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0</v>
      </c>
      <c r="G36" s="42">
        <f>IF(PlanRodVandens[[#This Row],[Planuojamas dažnumas mėginiams]]=1,1,IF(PlanRodVandens[[#This Row],[Planuojamas dažnumas mėginiams]]=0,0,PlanRodVandens[[#This Row],[Planuojamas dažnumas mėginiams]]-1))</f>
        <v>0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0</v>
      </c>
      <c r="G37" s="42">
        <f>IF(PlanRodVandens[[#This Row],[Planuojamas dažnumas mėginiams]]=1,1,IF(PlanRodVandens[[#This Row],[Planuojamas dažnumas mėginiams]]=0,0,PlanRodVandens[[#This Row],[Planuojamas dažnumas mėginiams]]-1))</f>
        <v>0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0</v>
      </c>
      <c r="G38" s="42">
        <f>IF(PlanRodVandens[[#This Row],[Planuojamas dažnumas mėginiams]]=1,1,IF(PlanRodVandens[[#This Row],[Planuojamas dažnumas mėginiams]]=0,0,PlanRodVandens[[#This Row],[Planuojamas dažnumas mėginiams]]-1))</f>
        <v>0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0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0</v>
      </c>
      <c r="G40" s="42">
        <f>IF(PlanRodVandens[[#This Row],[Planuojamas dažnumas mėginiams]]=1,1,IF(PlanRodVandens[[#This Row],[Planuojamas dažnumas mėginiams]]=0,0,PlanRodVandens[[#This Row],[Planuojamas dažnumas mėginiams]]-1))</f>
        <v>0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0</v>
      </c>
      <c r="G41" s="42">
        <f>IF(PlanRodVandens[[#This Row],[Planuojamas dažnumas mėginiams]]=1,1,IF(PlanRodVandens[[#This Row],[Planuojamas dažnumas mėginiams]]=0,0,PlanRodVandens[[#This Row],[Planuojamas dažnumas mėginiams]]-1))</f>
        <v>0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0</v>
      </c>
      <c r="G42" s="42">
        <f>IF(PlanRodVandens[[#This Row],[Planuojamas dažnumas mėginiams]]=1,1,IF(PlanRodVandens[[#This Row],[Planuojamas dažnumas mėginiams]]=0,0,PlanRodVandens[[#This Row],[Planuojamas dažnumas mėginiams]]-1))</f>
        <v>0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0</v>
      </c>
      <c r="G43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0</v>
      </c>
      <c r="G44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0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0</v>
      </c>
      <c r="G46" s="42">
        <f>IF(PlanRodVandens[[#This Row],[Planuojamas dažnumas mėginiams]]=1,1,IF(PlanRodVandens[[#This Row],[Planuojamas dažnumas mėginiams]]=0,0,PlanRodVandens[[#This Row],[Planuojamas dažnumas mėginiams]]-1))</f>
        <v>0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1</v>
      </c>
      <c r="G47" s="42">
        <v>1</v>
      </c>
      <c r="H47" s="105"/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0</v>
      </c>
      <c r="G48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1</v>
      </c>
      <c r="G49" s="42">
        <v>1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1</v>
      </c>
      <c r="G50" s="42">
        <v>1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1</v>
      </c>
      <c r="G51" s="42">
        <v>1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0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0</v>
      </c>
      <c r="G53" s="42">
        <f>IF(PlanRodVandens[[#This Row],[Planuojamas dažnumas mėginiams]]=1,1,IF(PlanRodVandens[[#This Row],[Planuojamas dažnumas mėginiams]]=0,0,PlanRodVandens[[#This Row],[Planuojamas dažnumas mėginiams]]-1))</f>
        <v>0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0</v>
      </c>
      <c r="G54" s="42">
        <f>IF(PlanRodVandens[[#This Row],[Planuojamas dažnumas mėginiams]]=1,1,IF(PlanRodVandens[[#This Row],[Planuojamas dažnumas mėginiams]]=0,0,PlanRodVandens[[#This Row],[Planuojamas dažnumas mėginiams]]-1))</f>
        <v>0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0</v>
      </c>
      <c r="G55" s="42">
        <f>IF(PlanRodVandens[[#This Row],[Planuojamas dažnumas mėginiams]]=1,1,IF(PlanRodVandens[[#This Row],[Planuojamas dažnumas mėginiams]]=0,0,PlanRodVandens[[#This Row],[Planuojamas dažnumas mėginiams]]-1))</f>
        <v>0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1</v>
      </c>
      <c r="G56" s="42">
        <v>1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1</v>
      </c>
      <c r="G57" s="42">
        <v>1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1</v>
      </c>
      <c r="G58" s="42">
        <v>1</v>
      </c>
      <c r="H58" s="105"/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0</v>
      </c>
      <c r="G59" s="42">
        <f>IF(PlanRodVandens[[#This Row],[Planuojamas dažnumas mėginiams]]=1,1,IF(PlanRodVandens[[#This Row],[Planuojamas dažnumas mėginiams]]=0,0,PlanRodVandens[[#This Row],[Planuojamas dažnumas mėginiams]]-1))</f>
        <v>0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1</v>
      </c>
      <c r="G60" s="42">
        <v>1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0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0</v>
      </c>
      <c r="G67" s="42">
        <f>IF(PlanRodVandens[[#This Row],[Planuojamas dažnumas mėginiams]]=1,1,IF(PlanRodVandens[[#This Row],[Planuojamas dažnumas mėginiams]]=0,0,PlanRodVandens[[#This Row],[Planuojamas dažnumas mėginiams]]-1))</f>
        <v>0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0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0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0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0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0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0</v>
      </c>
      <c r="G73" s="91">
        <f>IF(PlanRodVandens[[#This Row],[Planuojamas dažnumas mėginiams]]=1,1,IF(PlanRodVandens[[#This Row],[Planuojamas dažnumas mėginiams]]=0,0,PlanRodVandens[[#This Row],[Planuojamas dažnumas mėginiams]]-1))</f>
        <v>0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0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0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0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0</v>
      </c>
      <c r="G77" s="91">
        <f>IF(PlanRodVandens[[#This Row],[Planuojamas dažnumas mėginiams]]=1,1,IF(PlanRodVandens[[#This Row],[Planuojamas dažnumas mėginiams]]=0,0,PlanRodVandens[[#This Row],[Planuojamas dažnumas mėginiams]]-1))</f>
        <v>0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0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0</v>
      </c>
      <c r="G79" s="91">
        <f>IF(PlanRodVandens[[#This Row],[Planuojamas dažnumas mėginiams]]=1,1,IF(PlanRodVandens[[#This Row],[Planuojamas dažnumas mėginiams]]=0,0,PlanRodVandens[[#This Row],[Planuojamas dažnumas mėginiams]]-1))</f>
        <v>0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0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0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0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0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0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0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0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0</v>
      </c>
      <c r="G87" s="91">
        <f>IF(PlanRodVandens[[#This Row],[Planuojamas dažnumas mėginiams]]=1,1,IF(PlanRodVandens[[#This Row],[Planuojamas dažnumas mėginiams]]=0,0,PlanRodVandens[[#This Row],[Planuojamas dažnumas mėginiams]]-1))</f>
        <v>0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0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0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1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1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0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0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1" t="str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6 metus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2026-02-23T11:17:32Z</dcterms:modified>
  <cp:category/>
  <cp:contentStatus/>
</cp:coreProperties>
</file>